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OBERNACION_2026\INFORMES 2026\INFORME 6 DE 6\OPORTUNIDAD_PAGO_JUNIO_2026\"/>
    </mc:Choice>
  </mc:AlternateContent>
  <xr:revisionPtr revIDLastSave="0" documentId="13_ncr:1_{D7A45995-ABDF-4E5F-8613-B34637A5FF05}" xr6:coauthVersionLast="36" xr6:coauthVersionMax="47" xr10:uidLastSave="{00000000-0000-0000-0000-000000000000}"/>
  <bookViews>
    <workbookView xWindow="-120" yWindow="-120" windowWidth="20730" windowHeight="11160" xr2:uid="{2EDB9A0B-ADD5-4088-9D38-DA0CF5456761}"/>
  </bookViews>
  <sheets>
    <sheet name="ANALISIS" sheetId="12" r:id="rId1"/>
    <sheet name="ANALISIS_ABRIL" sheetId="13" r:id="rId2"/>
    <sheet name="ANALISIS_MAYO" sheetId="14" r:id="rId3"/>
    <sheet name="ANALISIS_JUNIO" sheetId="11" r:id="rId4"/>
  </sheets>
  <definedNames>
    <definedName name="_xlnm._FilterDatabase" localSheetId="1" hidden="1">ANALISIS_ABRIL!#REF!</definedName>
    <definedName name="_xlnm._FilterDatabase" localSheetId="3" hidden="1">ANALISIS_JUNIO!#REF!</definedName>
    <definedName name="_xlnm._FilterDatabase" localSheetId="2" hidden="1">ANALISIS_MAYO!#REF!</definedName>
    <definedName name="DAVIVIENDA_DIANA">#REF!</definedName>
    <definedName name="DAVIVIENDA_SALUD">#REF!</definedName>
    <definedName name="ITAU_SALUD">#REF!</definedName>
    <definedName name="ITAU_SALUD2">#REF!</definedName>
    <definedName name="OCCIDENTE_DIANA">#REF!</definedName>
    <definedName name="OCCIDENTE_SALUD">#REF!</definedName>
    <definedName name="SUDAMERI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" i="12" l="1"/>
  <c r="J12" i="12"/>
  <c r="I12" i="12"/>
  <c r="H12" i="12"/>
  <c r="J21" i="13"/>
  <c r="J19" i="13"/>
  <c r="J20" i="13"/>
  <c r="J18" i="13"/>
  <c r="I21" i="13"/>
  <c r="H21" i="13"/>
  <c r="L13" i="11"/>
  <c r="L10" i="11"/>
  <c r="I23" i="12"/>
  <c r="J23" i="12"/>
  <c r="H23" i="12"/>
  <c r="L12" i="14"/>
  <c r="L9" i="14"/>
  <c r="L9" i="12" l="1"/>
  <c r="H22" i="11"/>
  <c r="I22" i="11" s="1"/>
  <c r="D22" i="11"/>
  <c r="I21" i="11"/>
  <c r="I20" i="11"/>
  <c r="I19" i="11"/>
  <c r="D13" i="11"/>
  <c r="E12" i="11" s="1"/>
  <c r="K11" i="11"/>
  <c r="J11" i="11"/>
  <c r="I11" i="11"/>
  <c r="H11" i="11"/>
  <c r="L11" i="11"/>
  <c r="J20" i="11" l="1"/>
  <c r="J21" i="11"/>
  <c r="J22" i="11"/>
  <c r="J19" i="11"/>
  <c r="E13" i="11"/>
  <c r="E10" i="11"/>
  <c r="E11" i="11"/>
  <c r="H22" i="14" l="1"/>
  <c r="D21" i="14"/>
  <c r="I20" i="14"/>
  <c r="I19" i="14"/>
  <c r="I18" i="14"/>
  <c r="D13" i="14"/>
  <c r="E10" i="14" s="1"/>
  <c r="K10" i="14"/>
  <c r="J10" i="14"/>
  <c r="I10" i="14"/>
  <c r="H10" i="14"/>
  <c r="L10" i="14"/>
  <c r="D21" i="13"/>
  <c r="I20" i="13"/>
  <c r="I19" i="13"/>
  <c r="I18" i="13"/>
  <c r="D13" i="13"/>
  <c r="E13" i="13" s="1"/>
  <c r="K10" i="13"/>
  <c r="J10" i="13"/>
  <c r="I10" i="13"/>
  <c r="H10" i="13"/>
  <c r="L9" i="13"/>
  <c r="L10" i="13" s="1"/>
  <c r="L12" i="13" s="1"/>
  <c r="I22" i="14" l="1"/>
  <c r="J18" i="14" s="1"/>
  <c r="J20" i="14"/>
  <c r="E11" i="14"/>
  <c r="J19" i="14"/>
  <c r="E9" i="14"/>
  <c r="E13" i="14"/>
  <c r="E10" i="13"/>
  <c r="E11" i="13"/>
  <c r="E9" i="13"/>
  <c r="J22" i="14" l="1"/>
  <c r="B24" i="12"/>
  <c r="D13" i="12"/>
  <c r="E13" i="12" l="1"/>
  <c r="E11" i="12"/>
  <c r="E10" i="12"/>
  <c r="E9" i="12"/>
  <c r="K21" i="12" l="1"/>
  <c r="K22" i="12"/>
  <c r="K20" i="12"/>
  <c r="K23" i="12" l="1"/>
  <c r="L20" i="12" s="1"/>
  <c r="L10" i="12"/>
  <c r="L11" i="12"/>
  <c r="L12" i="12" l="1"/>
  <c r="L14" i="12" s="1"/>
  <c r="L21" i="12"/>
  <c r="L22" i="12"/>
  <c r="L23" i="12"/>
</calcChain>
</file>

<file path=xl/sharedStrings.xml><?xml version="1.0" encoding="utf-8"?>
<sst xmlns="http://schemas.openxmlformats.org/spreadsheetml/2006/main" count="168" uniqueCount="65">
  <si>
    <t>DEPARTAMENTO DE RISARALDA</t>
  </si>
  <si>
    <t>PROMEDIO</t>
  </si>
  <si>
    <t>TESORERIA GENERAL DEL DEPARTAMENTO</t>
  </si>
  <si>
    <t>Indicador: Oportunidad en los Pagos</t>
  </si>
  <si>
    <t>Rango de Días</t>
  </si>
  <si>
    <t>Cantidad</t>
  </si>
  <si>
    <t>Participación</t>
  </si>
  <si>
    <t>Mes</t>
  </si>
  <si>
    <t>Generadas</t>
  </si>
  <si>
    <t>Pagadas</t>
  </si>
  <si>
    <t>Anuladas</t>
  </si>
  <si>
    <t>Otras</t>
  </si>
  <si>
    <t>TOTAL</t>
  </si>
  <si>
    <t>Total</t>
  </si>
  <si>
    <t>Rango de gestión</t>
  </si>
  <si>
    <t>Subtotal</t>
  </si>
  <si>
    <t>Sobresaliente</t>
  </si>
  <si>
    <t>Satisfactorio</t>
  </si>
  <si>
    <t>Deficiente</t>
  </si>
  <si>
    <t>≥95%</t>
  </si>
  <si>
    <t>≥85% y &lt;95%</t>
  </si>
  <si>
    <t>&lt;85%</t>
  </si>
  <si>
    <t>El promedio mensual de dias de respuesta en pagos fue el siguiente:</t>
  </si>
  <si>
    <t xml:space="preserve"> Días</t>
  </si>
  <si>
    <t>%</t>
  </si>
  <si>
    <t>Observaciones</t>
  </si>
  <si>
    <t>El análisis se realiza con base en la totalidad de las órdenes de pago radicadas; no obstante, algunas de ellas cuentan con plazos de vencimiento de 20 días o más, como los aportes parafiscales y de seguridad social, lo cual puede incidir en el resultado general, influyendo en el comportamiento del indicador.</t>
  </si>
  <si>
    <t>Total periodo</t>
  </si>
  <si>
    <t>Abril</t>
  </si>
  <si>
    <t>Mayo</t>
  </si>
  <si>
    <t>Junio</t>
  </si>
  <si>
    <t>Periodo:  segundo trimestre 2026</t>
  </si>
  <si>
    <t>Periodo:  abril 2026</t>
  </si>
  <si>
    <t>abril</t>
  </si>
  <si>
    <t>En el mes de abril del año 2026  se registraron 3325 en el software financiero  ordenes de pago, de las cuales se tramitaron en su totalidad 3172;   se anularon 66  y quedaron aprobadas 87</t>
  </si>
  <si>
    <t>El porcentaje de solicitudes de pago giradas es de 95,40%, resultado sobresalientre, teniendo en cuenta variables tales como  el proceso de cierre y apertura de vigencia.</t>
  </si>
  <si>
    <t>Total Periodo</t>
  </si>
  <si>
    <t>Promedio</t>
  </si>
  <si>
    <r>
      <t>Como puede observarse, el promedio de días de respuesta en los pagos durante el período fue de</t>
    </r>
    <r>
      <rPr>
        <b/>
        <sz val="11"/>
        <color theme="1"/>
        <rFont val="Calibri"/>
        <family val="2"/>
        <scheme val="minor"/>
      </rPr>
      <t xml:space="preserve"> 3,7 días</t>
    </r>
    <r>
      <rPr>
        <sz val="11"/>
        <color theme="1"/>
        <rFont val="Calibri"/>
        <family val="2"/>
        <scheme val="minor"/>
      </rPr>
      <t>, lo cual no permitió cumplir con la meta establecida de 6 dias. Cabe resaltar que el análisis se realizó tomando como referencia la fecha en que cada dependencia registra la orden de pago en el software financiero, y no desde el momento en que esta llega a la ventanilla de reparto de Contabilidad.</t>
    </r>
  </si>
  <si>
    <t>Periodo:  mayo 2026</t>
  </si>
  <si>
    <t>Aprobadas</t>
  </si>
  <si>
    <t>mayo</t>
  </si>
  <si>
    <t>El porcentaje de solicitudes de pago giradas es de 95,49%, resultado sobresalientre, teniendo en cuenta variables tales como  el proceso de cierre y apertura de vigencia.</t>
  </si>
  <si>
    <r>
      <t>Como puede observarse, el promedio de días de respuesta en los pagos durante el período fue de</t>
    </r>
    <r>
      <rPr>
        <b/>
        <sz val="11"/>
        <color theme="1"/>
        <rFont val="Calibri"/>
        <family val="2"/>
        <scheme val="minor"/>
      </rPr>
      <t xml:space="preserve"> 3,53 días</t>
    </r>
    <r>
      <rPr>
        <sz val="11"/>
        <color theme="1"/>
        <rFont val="Calibri"/>
        <family val="2"/>
        <scheme val="minor"/>
      </rPr>
      <t>, lo cual no permitió cumplir con la meta establecida de 6 dìas. Cabe resaltar que el análisis se realizó tomando como referencia la fecha en que cada dependencia registra la orden de pago en el software financiero, y no desde el momento en que esta llega a la ventanilla de reparto de Contabilidad.</t>
    </r>
  </si>
  <si>
    <t>Periodo:  junio 2026</t>
  </si>
  <si>
    <t>Menor o igual a 6 días</t>
  </si>
  <si>
    <t>Entre 7 a 10 días</t>
  </si>
  <si>
    <t>Mayor o igual a 11 días</t>
  </si>
  <si>
    <t>junio</t>
  </si>
  <si>
    <t>0  -  6</t>
  </si>
  <si>
    <t>7  -  10</t>
  </si>
  <si>
    <t>11 ó Mas</t>
  </si>
  <si>
    <r>
      <t>Como puede observarse, el promedio de días de respuesta en los pagos durante el período fue de</t>
    </r>
    <r>
      <rPr>
        <b/>
        <sz val="11"/>
        <color theme="1"/>
        <rFont val="Calibri"/>
        <family val="2"/>
        <scheme val="minor"/>
      </rPr>
      <t xml:space="preserve"> 3,84 días</t>
    </r>
    <r>
      <rPr>
        <sz val="11"/>
        <color theme="1"/>
        <rFont val="Calibri"/>
        <family val="2"/>
        <scheme val="minor"/>
      </rPr>
      <t>, lo cual permitió cumplir con la meta establecida de 6 dìas. Cabe resaltar que el análisis se realizó tomando como referencia la fecha en que cada dependencia registra la orden de pago en el software financiero, y no desde el momento en que esta llega a la ventanilla de reparto de Contabilidad.</t>
    </r>
  </si>
  <si>
    <t>ABRIL</t>
  </si>
  <si>
    <t>MAYO</t>
  </si>
  <si>
    <t>JUNIO</t>
  </si>
  <si>
    <t>0-6</t>
  </si>
  <si>
    <t>7-10</t>
  </si>
  <si>
    <t>11  ó Mas</t>
  </si>
  <si>
    <t>En  el segundo trimestre del 2026 se registraron en el software financiero 9873 ordenes de pago, de las cuales se tramitaron en su totalidad 9447;   se anularon 184  y quedaron aprobadas  242</t>
  </si>
  <si>
    <t>El porcentaje de solicitudes de pago giradas es de 95,69%, resultado sobresaliente, teniendo en cuenta variables tales como  el proceso de cierre y apertura de vigencia.</t>
  </si>
  <si>
    <t>El porcentaje de solicitudes de pago giradas es de 96,22%, resultado sobresalientre, teniendo en cuenta variables tales como  el proceso de cierre y apertura de vigencia.</t>
  </si>
  <si>
    <t>En el mes de junio del año 2026  se registraron 3092 ordenes de pago en el software financiero, de las cuales se tramitaron en su totalidad 2975;   se anularon 59  y quedaron aprobadas 58</t>
  </si>
  <si>
    <t>En el mes de mayo del año 2026  se registraron 3456 ordenes de pago en el software financiero, de las cuales se tramitaron en su totalidad 3300 ;   se anularon 59  y quedaron aprobadas 97</t>
  </si>
  <si>
    <r>
      <t>Como puede observarse, el promedio de días de respuesta en los pagos durante el período fue de</t>
    </r>
    <r>
      <rPr>
        <b/>
        <sz val="11"/>
        <color theme="1"/>
        <rFont val="Calibri"/>
        <family val="2"/>
        <scheme val="minor"/>
      </rPr>
      <t xml:space="preserve"> 3,69 días</t>
    </r>
    <r>
      <rPr>
        <sz val="11"/>
        <color theme="1"/>
        <rFont val="Calibri"/>
        <family val="2"/>
        <scheme val="minor"/>
      </rPr>
      <t xml:space="preserve">, lo cual permitió cumplir con la meta establecida.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</si>
</sst>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1" fontId="0" fillId="0" borderId="0" xfId="0" applyNumberForma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" fontId="0" fillId="0" borderId="1" xfId="2" applyNumberFormat="1" applyFont="1" applyBorder="1" applyAlignment="1">
      <alignment horizontal="center"/>
    </xf>
    <xf numFmtId="9" fontId="1" fillId="0" borderId="1" xfId="3" applyFont="1" applyBorder="1" applyAlignment="1">
      <alignment horizontal="center"/>
    </xf>
    <xf numFmtId="0" fontId="2" fillId="0" borderId="1" xfId="0" applyFont="1" applyBorder="1"/>
    <xf numFmtId="0" fontId="0" fillId="0" borderId="2" xfId="0" applyBorder="1" applyAlignment="1">
      <alignment horizontal="center"/>
    </xf>
    <xf numFmtId="0" fontId="7" fillId="0" borderId="3" xfId="0" applyFont="1" applyBorder="1"/>
    <xf numFmtId="0" fontId="7" fillId="0" borderId="0" xfId="0" applyFont="1" applyAlignment="1">
      <alignment horizontal="center"/>
    </xf>
    <xf numFmtId="10" fontId="1" fillId="3" borderId="1" xfId="3" applyNumberFormat="1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9" fontId="2" fillId="0" borderId="0" xfId="3" applyFont="1" applyBorder="1" applyAlignment="1">
      <alignment horizontal="center"/>
    </xf>
    <xf numFmtId="0" fontId="9" fillId="5" borderId="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10" fontId="1" fillId="0" borderId="0" xfId="3" applyNumberFormat="1" applyFont="1"/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/>
    <xf numFmtId="9" fontId="0" fillId="0" borderId="1" xfId="3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/>
    <xf numFmtId="0" fontId="0" fillId="0" borderId="0" xfId="0" applyAlignment="1">
      <alignment horizontal="justify" vertical="center" wrapText="1"/>
    </xf>
    <xf numFmtId="9" fontId="2" fillId="0" borderId="0" xfId="3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2" fillId="0" borderId="3" xfId="0" applyFont="1" applyBorder="1"/>
    <xf numFmtId="1" fontId="2" fillId="0" borderId="1" xfId="2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0" fillId="0" borderId="0" xfId="2" applyNumberFormat="1" applyFont="1" applyBorder="1" applyAlignment="1">
      <alignment horizontal="center"/>
    </xf>
    <xf numFmtId="9" fontId="1" fillId="0" borderId="0" xfId="3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164" fontId="0" fillId="0" borderId="1" xfId="1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0" fontId="1" fillId="3" borderId="0" xfId="3" applyNumberFormat="1" applyFont="1" applyFill="1" applyBorder="1" applyAlignment="1">
      <alignment horizontal="center"/>
    </xf>
    <xf numFmtId="9" fontId="2" fillId="0" borderId="1" xfId="3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2" fillId="0" borderId="3" xfId="0" applyNumberFormat="1" applyFont="1" applyBorder="1"/>
    <xf numFmtId="164" fontId="0" fillId="0" borderId="1" xfId="1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9" fontId="1" fillId="0" borderId="3" xfId="3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7" fillId="0" borderId="0" xfId="0" applyNumberFormat="1" applyFont="1" applyAlignment="1">
      <alignment horizontal="center"/>
    </xf>
    <xf numFmtId="0" fontId="0" fillId="0" borderId="1" xfId="0" applyBorder="1" applyAlignment="1"/>
    <xf numFmtId="0" fontId="2" fillId="0" borderId="0" xfId="0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49" fontId="2" fillId="0" borderId="0" xfId="0" applyNumberFormat="1" applyFont="1" applyBorder="1"/>
    <xf numFmtId="2" fontId="2" fillId="0" borderId="0" xfId="0" applyNumberFormat="1" applyFont="1" applyFill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wrapText="1"/>
    </xf>
    <xf numFmtId="9" fontId="0" fillId="0" borderId="0" xfId="3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Border="1"/>
    <xf numFmtId="0" fontId="2" fillId="0" borderId="1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21" xfId="0" applyBorder="1" applyAlignment="1">
      <alignment horizontal="left"/>
    </xf>
    <xf numFmtId="0" fontId="2" fillId="0" borderId="0" xfId="0" applyFont="1" applyBorder="1"/>
  </cellXfs>
  <cellStyles count="4">
    <cellStyle name="Millares" xfId="2" builtinId="3"/>
    <cellStyle name="Millares 2" xfId="1" xr:uid="{C8F10A3E-91F5-4642-A984-8B5100333A4C}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9526</xdr:rowOff>
    </xdr:from>
    <xdr:to>
      <xdr:col>2</xdr:col>
      <xdr:colOff>600075</xdr:colOff>
      <xdr:row>3</xdr:row>
      <xdr:rowOff>28576</xdr:rowOff>
    </xdr:to>
    <xdr:pic>
      <xdr:nvPicPr>
        <xdr:cNvPr id="2" name="Imagen 28">
          <a:extLst>
            <a:ext uri="{FF2B5EF4-FFF2-40B4-BE49-F238E27FC236}">
              <a16:creationId xmlns:a16="http://schemas.microsoft.com/office/drawing/2014/main" id="{0229D37C-A6B7-4BAE-81A3-5064B6BA482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10" r="57869"/>
        <a:stretch>
          <a:fillRect/>
        </a:stretch>
      </xdr:blipFill>
      <xdr:spPr bwMode="auto">
        <a:xfrm>
          <a:off x="219075" y="9526"/>
          <a:ext cx="24955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0</xdr:rowOff>
    </xdr:from>
    <xdr:to>
      <xdr:col>3</xdr:col>
      <xdr:colOff>676275</xdr:colOff>
      <xdr:row>3</xdr:row>
      <xdr:rowOff>180974</xdr:rowOff>
    </xdr:to>
    <xdr:pic>
      <xdr:nvPicPr>
        <xdr:cNvPr id="2" name="Imagen 28">
          <a:extLst>
            <a:ext uri="{FF2B5EF4-FFF2-40B4-BE49-F238E27FC236}">
              <a16:creationId xmlns:a16="http://schemas.microsoft.com/office/drawing/2014/main" id="{2758D998-125E-4F41-9067-79F71B48751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10" r="57869"/>
        <a:stretch>
          <a:fillRect/>
        </a:stretch>
      </xdr:blipFill>
      <xdr:spPr bwMode="auto">
        <a:xfrm>
          <a:off x="295275" y="0"/>
          <a:ext cx="2667000" cy="800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0</xdr:rowOff>
    </xdr:from>
    <xdr:to>
      <xdr:col>3</xdr:col>
      <xdr:colOff>400050</xdr:colOff>
      <xdr:row>3</xdr:row>
      <xdr:rowOff>142874</xdr:rowOff>
    </xdr:to>
    <xdr:pic>
      <xdr:nvPicPr>
        <xdr:cNvPr id="2" name="Imagen 28">
          <a:extLst>
            <a:ext uri="{FF2B5EF4-FFF2-40B4-BE49-F238E27FC236}">
              <a16:creationId xmlns:a16="http://schemas.microsoft.com/office/drawing/2014/main" id="{F5259B3F-9E62-4E2B-A24A-1618DA2FEA0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10" r="57869"/>
        <a:stretch>
          <a:fillRect/>
        </a:stretch>
      </xdr:blipFill>
      <xdr:spPr bwMode="auto">
        <a:xfrm>
          <a:off x="342900" y="0"/>
          <a:ext cx="2343150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66676</xdr:rowOff>
    </xdr:from>
    <xdr:to>
      <xdr:col>3</xdr:col>
      <xdr:colOff>619125</xdr:colOff>
      <xdr:row>4</xdr:row>
      <xdr:rowOff>57150</xdr:rowOff>
    </xdr:to>
    <xdr:pic>
      <xdr:nvPicPr>
        <xdr:cNvPr id="2" name="Imagen 28">
          <a:extLst>
            <a:ext uri="{FF2B5EF4-FFF2-40B4-BE49-F238E27FC236}">
              <a16:creationId xmlns:a16="http://schemas.microsoft.com/office/drawing/2014/main" id="{2AD72169-FBDD-49A9-BCB8-72351E27B7D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10" r="57869"/>
        <a:stretch>
          <a:fillRect/>
        </a:stretch>
      </xdr:blipFill>
      <xdr:spPr bwMode="auto">
        <a:xfrm>
          <a:off x="238125" y="66676"/>
          <a:ext cx="2667000" cy="800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6A152-994A-4EF0-8EEB-C3E89DB66645}">
  <dimension ref="A1:P31"/>
  <sheetViews>
    <sheetView tabSelected="1" workbookViewId="0">
      <selection activeCell="S16" sqref="S1:V1048576"/>
    </sheetView>
  </sheetViews>
  <sheetFormatPr baseColWidth="10" defaultRowHeight="15" x14ac:dyDescent="0.25"/>
  <cols>
    <col min="1" max="1" width="20.28515625" customWidth="1"/>
    <col min="5" max="5" width="14.140625" customWidth="1"/>
    <col min="11" max="11" width="12.85546875" bestFit="1" customWidth="1"/>
    <col min="12" max="12" width="13.7109375" customWidth="1"/>
    <col min="15" max="15" width="12.42578125" customWidth="1"/>
  </cols>
  <sheetData>
    <row r="1" spans="1:16" ht="21" x14ac:dyDescent="0.35">
      <c r="D1" s="5" t="s">
        <v>0</v>
      </c>
    </row>
    <row r="2" spans="1:16" ht="21" x14ac:dyDescent="0.35">
      <c r="D2" s="5" t="s">
        <v>2</v>
      </c>
    </row>
    <row r="3" spans="1:16" ht="21" x14ac:dyDescent="0.35">
      <c r="E3" s="5"/>
    </row>
    <row r="4" spans="1:16" x14ac:dyDescent="0.25">
      <c r="H4" s="4"/>
      <c r="I4" s="4"/>
    </row>
    <row r="5" spans="1:16" ht="15.75" x14ac:dyDescent="0.25">
      <c r="A5" s="6" t="s">
        <v>3</v>
      </c>
      <c r="C5" s="2"/>
      <c r="D5" s="2"/>
      <c r="H5" s="4"/>
      <c r="I5" s="4"/>
    </row>
    <row r="6" spans="1:16" ht="15.75" x14ac:dyDescent="0.25">
      <c r="A6" s="6" t="s">
        <v>31</v>
      </c>
      <c r="C6" s="2"/>
      <c r="D6" s="2"/>
      <c r="H6" s="4"/>
      <c r="I6" s="4"/>
    </row>
    <row r="7" spans="1:16" ht="15.75" thickBot="1" x14ac:dyDescent="0.3">
      <c r="K7" s="7"/>
    </row>
    <row r="8" spans="1:16" ht="15.75" thickBot="1" x14ac:dyDescent="0.3">
      <c r="A8" s="87" t="s">
        <v>4</v>
      </c>
      <c r="B8" s="88"/>
      <c r="C8" s="89"/>
      <c r="D8" s="8" t="s">
        <v>5</v>
      </c>
      <c r="E8" s="8" t="s">
        <v>6</v>
      </c>
      <c r="G8" s="9" t="s">
        <v>7</v>
      </c>
      <c r="H8" s="10" t="s">
        <v>8</v>
      </c>
      <c r="I8" s="10" t="s">
        <v>9</v>
      </c>
      <c r="J8" s="10" t="s">
        <v>10</v>
      </c>
      <c r="K8" s="10" t="s">
        <v>11</v>
      </c>
      <c r="L8" s="11" t="s">
        <v>12</v>
      </c>
      <c r="N8" s="81" t="s">
        <v>14</v>
      </c>
      <c r="O8" s="82"/>
      <c r="P8" s="83"/>
    </row>
    <row r="9" spans="1:16" ht="15.75" thickBot="1" x14ac:dyDescent="0.3">
      <c r="A9" s="84" t="s">
        <v>45</v>
      </c>
      <c r="B9" s="85"/>
      <c r="C9" s="86"/>
      <c r="D9" s="12">
        <v>8262</v>
      </c>
      <c r="E9" s="13">
        <f>D9/$D$13</f>
        <v>0.87207093096896771</v>
      </c>
      <c r="G9" s="14" t="s">
        <v>28</v>
      </c>
      <c r="H9" s="15">
        <v>3325</v>
      </c>
      <c r="I9" s="3">
        <v>3172</v>
      </c>
      <c r="J9" s="3">
        <v>66</v>
      </c>
      <c r="K9" s="15">
        <v>87</v>
      </c>
      <c r="L9" s="15">
        <f>+I9+J9+K9</f>
        <v>3325</v>
      </c>
      <c r="N9" s="19" t="s">
        <v>16</v>
      </c>
      <c r="O9" s="20" t="s">
        <v>17</v>
      </c>
      <c r="P9" s="21" t="s">
        <v>18</v>
      </c>
    </row>
    <row r="10" spans="1:16" ht="18.75" customHeight="1" thickBot="1" x14ac:dyDescent="0.3">
      <c r="A10" s="84" t="s">
        <v>46</v>
      </c>
      <c r="B10" s="85"/>
      <c r="C10" s="86"/>
      <c r="D10" s="12">
        <v>1019</v>
      </c>
      <c r="E10" s="13">
        <f>D10/$D$13</f>
        <v>0.10755752586024911</v>
      </c>
      <c r="G10" s="42" t="s">
        <v>29</v>
      </c>
      <c r="H10" s="3">
        <v>3456</v>
      </c>
      <c r="I10" s="3">
        <v>3300</v>
      </c>
      <c r="J10" s="3">
        <v>59</v>
      </c>
      <c r="K10" s="3">
        <v>97</v>
      </c>
      <c r="L10" s="15">
        <f t="shared" ref="L10:L11" si="0">+I10+J10+K10</f>
        <v>3456</v>
      </c>
      <c r="N10" s="23" t="s">
        <v>19</v>
      </c>
      <c r="O10" s="24" t="s">
        <v>20</v>
      </c>
      <c r="P10" s="25" t="s">
        <v>21</v>
      </c>
    </row>
    <row r="11" spans="1:16" ht="15.75" customHeight="1" x14ac:dyDescent="0.25">
      <c r="A11" s="84" t="s">
        <v>47</v>
      </c>
      <c r="B11" s="85"/>
      <c r="C11" s="86"/>
      <c r="D11" s="12">
        <v>193</v>
      </c>
      <c r="E11" s="13">
        <f>D11/$D$13</f>
        <v>2.0371543170783196E-2</v>
      </c>
      <c r="G11" s="42" t="s">
        <v>30</v>
      </c>
      <c r="H11" s="3">
        <v>3092</v>
      </c>
      <c r="I11" s="3">
        <v>2975</v>
      </c>
      <c r="J11" s="3">
        <v>59</v>
      </c>
      <c r="K11" s="3">
        <v>58</v>
      </c>
      <c r="L11" s="15">
        <f t="shared" si="0"/>
        <v>3092</v>
      </c>
    </row>
    <row r="12" spans="1:16" x14ac:dyDescent="0.25">
      <c r="A12" s="84"/>
      <c r="B12" s="85"/>
      <c r="C12" s="86"/>
      <c r="D12" s="12"/>
      <c r="E12" s="13"/>
      <c r="G12" s="16" t="s">
        <v>13</v>
      </c>
      <c r="H12" s="8">
        <f>SUM(H9:H11)</f>
        <v>9873</v>
      </c>
      <c r="I12" s="8">
        <f>SUM(I9:I11)</f>
        <v>9447</v>
      </c>
      <c r="J12" s="8">
        <f>SUM(J9:J11)</f>
        <v>184</v>
      </c>
      <c r="K12" s="8">
        <f>SUM(K9:K11)</f>
        <v>242</v>
      </c>
      <c r="L12" s="8">
        <f>SUM(L9:L11)</f>
        <v>9873</v>
      </c>
    </row>
    <row r="13" spans="1:16" x14ac:dyDescent="0.25">
      <c r="A13" s="91" t="s">
        <v>15</v>
      </c>
      <c r="B13" s="91"/>
      <c r="C13" s="91"/>
      <c r="D13" s="43">
        <f>SUM(D9:D12)</f>
        <v>9474</v>
      </c>
      <c r="E13" s="59">
        <f>D13/$D$13</f>
        <v>1</v>
      </c>
      <c r="G13" s="2"/>
      <c r="H13" s="4"/>
      <c r="I13" s="4"/>
      <c r="J13" s="4"/>
      <c r="K13" s="4"/>
      <c r="L13" s="4"/>
    </row>
    <row r="14" spans="1:16" x14ac:dyDescent="0.25">
      <c r="A14" s="90"/>
      <c r="B14" s="90"/>
      <c r="C14" s="90"/>
      <c r="D14" s="45"/>
      <c r="E14" s="46"/>
      <c r="I14" s="1"/>
      <c r="J14" s="17"/>
      <c r="K14" s="17"/>
      <c r="L14" s="18">
        <f>I12/L12</f>
        <v>0.95685202066241259</v>
      </c>
    </row>
    <row r="15" spans="1:16" x14ac:dyDescent="0.25">
      <c r="D15" s="44"/>
      <c r="E15" s="22"/>
    </row>
    <row r="17" spans="1:12" ht="58.5" customHeight="1" x14ac:dyDescent="0.25">
      <c r="A17" s="78" t="s">
        <v>59</v>
      </c>
      <c r="B17" s="78"/>
      <c r="C17" s="78"/>
      <c r="D17" s="78"/>
      <c r="E17" s="78"/>
      <c r="G17" s="27"/>
      <c r="H17" s="28"/>
      <c r="I17" s="28"/>
    </row>
    <row r="18" spans="1:12" ht="49.5" customHeight="1" x14ac:dyDescent="0.25">
      <c r="A18" s="78" t="s">
        <v>60</v>
      </c>
      <c r="B18" s="78"/>
      <c r="C18" s="78"/>
      <c r="D18" s="78"/>
      <c r="E18" s="78"/>
    </row>
    <row r="19" spans="1:12" x14ac:dyDescent="0.25">
      <c r="A19" t="s">
        <v>22</v>
      </c>
      <c r="G19" s="8" t="s">
        <v>23</v>
      </c>
      <c r="H19" s="8" t="s">
        <v>28</v>
      </c>
      <c r="I19" s="8" t="s">
        <v>29</v>
      </c>
      <c r="J19" s="8" t="s">
        <v>30</v>
      </c>
      <c r="K19" s="8" t="s">
        <v>27</v>
      </c>
      <c r="L19" s="8" t="s">
        <v>24</v>
      </c>
    </row>
    <row r="20" spans="1:12" x14ac:dyDescent="0.25">
      <c r="G20" s="32" t="s">
        <v>49</v>
      </c>
      <c r="H20" s="3">
        <v>2736</v>
      </c>
      <c r="I20" s="3">
        <v>2930</v>
      </c>
      <c r="J20" s="3">
        <v>2596</v>
      </c>
      <c r="K20" s="3">
        <f>+SUM(H20:J20)</f>
        <v>8262</v>
      </c>
      <c r="L20" s="33">
        <f>K20/$K$23</f>
        <v>0.87207093096896771</v>
      </c>
    </row>
    <row r="21" spans="1:12" x14ac:dyDescent="0.25">
      <c r="A21" s="30" t="s">
        <v>53</v>
      </c>
      <c r="B21" s="72">
        <v>3.7</v>
      </c>
      <c r="D21" s="31"/>
      <c r="G21" s="32" t="s">
        <v>50</v>
      </c>
      <c r="H21" s="3">
        <v>359</v>
      </c>
      <c r="I21" s="3">
        <v>310</v>
      </c>
      <c r="J21" s="3">
        <v>350</v>
      </c>
      <c r="K21" s="3">
        <f t="shared" ref="K21:K22" si="1">+SUM(H21:J21)</f>
        <v>1019</v>
      </c>
      <c r="L21" s="33">
        <f t="shared" ref="L21:L23" si="2">K21/$K$23</f>
        <v>0.10755752586024911</v>
      </c>
    </row>
    <row r="22" spans="1:12" x14ac:dyDescent="0.25">
      <c r="A22" s="2" t="s">
        <v>54</v>
      </c>
      <c r="B22" s="72">
        <v>3.53</v>
      </c>
      <c r="C22" s="2"/>
      <c r="G22" s="32" t="s">
        <v>58</v>
      </c>
      <c r="H22" s="3">
        <v>77</v>
      </c>
      <c r="I22" s="3">
        <v>60</v>
      </c>
      <c r="J22" s="3">
        <v>56</v>
      </c>
      <c r="K22" s="3">
        <f t="shared" si="1"/>
        <v>193</v>
      </c>
      <c r="L22" s="33">
        <f t="shared" si="2"/>
        <v>2.0371543170783196E-2</v>
      </c>
    </row>
    <row r="23" spans="1:12" x14ac:dyDescent="0.25">
      <c r="A23" s="34" t="s">
        <v>55</v>
      </c>
      <c r="B23" s="72">
        <v>3.84</v>
      </c>
      <c r="C23" s="34"/>
      <c r="D23" s="34"/>
      <c r="G23" s="32" t="s">
        <v>13</v>
      </c>
      <c r="H23" s="8">
        <f>SUM(H20:H22)</f>
        <v>3172</v>
      </c>
      <c r="I23" s="8">
        <f t="shared" ref="I23:K23" si="3">SUM(I20:I22)</f>
        <v>3300</v>
      </c>
      <c r="J23" s="8">
        <f t="shared" si="3"/>
        <v>3002</v>
      </c>
      <c r="K23" s="8">
        <f t="shared" si="3"/>
        <v>9474</v>
      </c>
      <c r="L23" s="59">
        <f t="shared" si="2"/>
        <v>1</v>
      </c>
    </row>
    <row r="24" spans="1:12" x14ac:dyDescent="0.25">
      <c r="A24" s="48" t="s">
        <v>1</v>
      </c>
      <c r="B24" s="73">
        <f>+AVERAGE(B21:B23)</f>
        <v>3.69</v>
      </c>
      <c r="C24" s="34"/>
      <c r="G24" s="74"/>
      <c r="H24" s="69"/>
      <c r="I24" s="69"/>
      <c r="J24" s="69"/>
      <c r="K24" s="47"/>
      <c r="L24" s="75"/>
    </row>
    <row r="25" spans="1:12" x14ac:dyDescent="0.25">
      <c r="A25" s="34"/>
      <c r="C25" s="34"/>
      <c r="G25" s="71"/>
      <c r="H25" s="69"/>
      <c r="I25" s="69"/>
      <c r="J25" s="69"/>
      <c r="K25" s="69"/>
      <c r="L25" s="76"/>
    </row>
    <row r="26" spans="1:12" x14ac:dyDescent="0.25">
      <c r="E26" s="36"/>
      <c r="G26" s="35"/>
      <c r="H26" s="35"/>
      <c r="I26" s="35"/>
      <c r="J26" s="29"/>
      <c r="K26" s="29"/>
      <c r="L26" s="37"/>
    </row>
    <row r="27" spans="1:12" ht="60.75" customHeight="1" x14ac:dyDescent="0.25">
      <c r="A27" s="79" t="s">
        <v>64</v>
      </c>
      <c r="B27" s="79"/>
      <c r="C27" s="79"/>
      <c r="D27" s="79"/>
      <c r="E27" s="79"/>
      <c r="G27" s="38"/>
    </row>
    <row r="28" spans="1:12" x14ac:dyDescent="0.25">
      <c r="D28" s="39"/>
      <c r="E28" s="38"/>
      <c r="F28" s="38"/>
    </row>
    <row r="29" spans="1:12" x14ac:dyDescent="0.25">
      <c r="A29" s="40" t="s">
        <v>25</v>
      </c>
      <c r="D29" s="39"/>
      <c r="E29" s="41"/>
    </row>
    <row r="30" spans="1:12" ht="86.25" customHeight="1" x14ac:dyDescent="0.25">
      <c r="A30" s="80" t="s">
        <v>26</v>
      </c>
      <c r="B30" s="80"/>
      <c r="C30" s="80"/>
      <c r="D30" s="80"/>
      <c r="E30" s="80"/>
      <c r="F30" s="80"/>
      <c r="G30" s="80"/>
    </row>
    <row r="31" spans="1:12" x14ac:dyDescent="0.25">
      <c r="E31" s="38"/>
      <c r="F31" s="38"/>
    </row>
  </sheetData>
  <mergeCells count="12">
    <mergeCell ref="A17:E17"/>
    <mergeCell ref="A18:E18"/>
    <mergeCell ref="A27:E27"/>
    <mergeCell ref="A30:G30"/>
    <mergeCell ref="N8:P8"/>
    <mergeCell ref="A11:C11"/>
    <mergeCell ref="A8:C8"/>
    <mergeCell ref="A9:C9"/>
    <mergeCell ref="A12:C12"/>
    <mergeCell ref="A14:C14"/>
    <mergeCell ref="A10:C10"/>
    <mergeCell ref="A13:C1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D2706-20E5-4879-AC6D-1730E748E792}">
  <dimension ref="A1:L27"/>
  <sheetViews>
    <sheetView workbookViewId="0">
      <selection activeCell="G17" sqref="G17:J21"/>
    </sheetView>
  </sheetViews>
  <sheetFormatPr baseColWidth="10" defaultRowHeight="15" x14ac:dyDescent="0.25"/>
  <cols>
    <col min="5" max="5" width="12.140625" customWidth="1"/>
    <col min="9" max="9" width="12.140625" customWidth="1"/>
  </cols>
  <sheetData>
    <row r="1" spans="1:12" ht="18.75" x14ac:dyDescent="0.3">
      <c r="E1" s="53" t="s">
        <v>0</v>
      </c>
    </row>
    <row r="2" spans="1:12" x14ac:dyDescent="0.25">
      <c r="E2" s="54" t="s">
        <v>2</v>
      </c>
    </row>
    <row r="3" spans="1:12" x14ac:dyDescent="0.25">
      <c r="E3" s="54"/>
    </row>
    <row r="4" spans="1:12" x14ac:dyDescent="0.25">
      <c r="H4" s="4"/>
      <c r="I4" s="4"/>
    </row>
    <row r="5" spans="1:12" x14ac:dyDescent="0.25">
      <c r="B5" s="2" t="s">
        <v>3</v>
      </c>
      <c r="C5" s="2"/>
      <c r="D5" s="2"/>
      <c r="H5" s="4"/>
      <c r="I5" s="4"/>
    </row>
    <row r="6" spans="1:12" x14ac:dyDescent="0.25">
      <c r="B6" s="2" t="s">
        <v>32</v>
      </c>
      <c r="C6" s="2"/>
      <c r="D6" s="2"/>
      <c r="H6" s="4"/>
      <c r="I6" s="4"/>
    </row>
    <row r="7" spans="1:12" ht="15.75" thickBot="1" x14ac:dyDescent="0.3">
      <c r="K7" s="7"/>
    </row>
    <row r="8" spans="1:12" x14ac:dyDescent="0.25">
      <c r="A8" s="87" t="s">
        <v>4</v>
      </c>
      <c r="B8" s="88"/>
      <c r="C8" s="89"/>
      <c r="D8" s="8" t="s">
        <v>5</v>
      </c>
      <c r="E8" s="8" t="s">
        <v>6</v>
      </c>
      <c r="G8" s="9" t="s">
        <v>7</v>
      </c>
      <c r="H8" s="10" t="s">
        <v>8</v>
      </c>
      <c r="I8" s="10" t="s">
        <v>9</v>
      </c>
      <c r="J8" s="10" t="s">
        <v>10</v>
      </c>
      <c r="K8" s="10" t="s">
        <v>11</v>
      </c>
      <c r="L8" s="11" t="s">
        <v>12</v>
      </c>
    </row>
    <row r="9" spans="1:12" x14ac:dyDescent="0.25">
      <c r="A9" s="84" t="s">
        <v>45</v>
      </c>
      <c r="B9" s="85"/>
      <c r="C9" s="86"/>
      <c r="D9" s="55">
        <v>2736</v>
      </c>
      <c r="E9" s="13">
        <f>D9/$D$13</f>
        <v>0.86254728877679698</v>
      </c>
      <c r="G9" s="50" t="s">
        <v>33</v>
      </c>
      <c r="H9" s="3">
        <v>3325</v>
      </c>
      <c r="I9" s="3">
        <v>3172</v>
      </c>
      <c r="J9" s="3">
        <v>66</v>
      </c>
      <c r="K9" s="3">
        <v>87</v>
      </c>
      <c r="L9" s="3">
        <f>+SUM(I9:K9)</f>
        <v>3325</v>
      </c>
    </row>
    <row r="10" spans="1:12" x14ac:dyDescent="0.25">
      <c r="A10" s="84" t="s">
        <v>46</v>
      </c>
      <c r="B10" s="85"/>
      <c r="C10" s="86"/>
      <c r="D10" s="55">
        <v>359</v>
      </c>
      <c r="E10" s="13">
        <f>D10/$D$13</f>
        <v>0.11317780580075662</v>
      </c>
      <c r="G10" s="56" t="s">
        <v>13</v>
      </c>
      <c r="H10" s="57">
        <f>SUM(H9:H9)</f>
        <v>3325</v>
      </c>
      <c r="I10" s="57">
        <f>SUM(I9:I9)</f>
        <v>3172</v>
      </c>
      <c r="J10" s="57">
        <f>SUM(J9:J9)</f>
        <v>66</v>
      </c>
      <c r="K10" s="57">
        <f>SUM(K9:K9)</f>
        <v>87</v>
      </c>
      <c r="L10" s="57">
        <f>SUM(L9:L9)</f>
        <v>3325</v>
      </c>
    </row>
    <row r="11" spans="1:12" ht="15.75" thickBot="1" x14ac:dyDescent="0.3">
      <c r="A11" s="84" t="s">
        <v>47</v>
      </c>
      <c r="B11" s="85"/>
      <c r="C11" s="86"/>
      <c r="D11" s="55">
        <v>77</v>
      </c>
      <c r="E11" s="13">
        <f>D11/$D$13</f>
        <v>2.4274905422446407E-2</v>
      </c>
    </row>
    <row r="12" spans="1:12" ht="15.75" thickBot="1" x14ac:dyDescent="0.3">
      <c r="A12" s="84"/>
      <c r="B12" s="85"/>
      <c r="C12" s="86"/>
      <c r="D12" s="55"/>
      <c r="E12" s="13"/>
      <c r="G12" s="81" t="s">
        <v>14</v>
      </c>
      <c r="H12" s="82"/>
      <c r="I12" s="83"/>
      <c r="K12" s="26"/>
      <c r="L12" s="58">
        <f>+I10/L10</f>
        <v>0.95398496240601505</v>
      </c>
    </row>
    <row r="13" spans="1:12" ht="15.75" thickBot="1" x14ac:dyDescent="0.3">
      <c r="A13" s="92" t="s">
        <v>15</v>
      </c>
      <c r="B13" s="93"/>
      <c r="C13" s="94"/>
      <c r="D13" s="8">
        <f>SUM(D9:D12)</f>
        <v>3172</v>
      </c>
      <c r="E13" s="59">
        <f>D13/$D$13</f>
        <v>1</v>
      </c>
      <c r="G13" s="19" t="s">
        <v>16</v>
      </c>
      <c r="H13" s="20" t="s">
        <v>17</v>
      </c>
      <c r="I13" s="21" t="s">
        <v>18</v>
      </c>
    </row>
    <row r="14" spans="1:12" ht="26.25" thickBot="1" x14ac:dyDescent="0.3">
      <c r="G14" s="23" t="s">
        <v>19</v>
      </c>
      <c r="H14" s="24" t="s">
        <v>20</v>
      </c>
      <c r="I14" s="25" t="s">
        <v>21</v>
      </c>
    </row>
    <row r="15" spans="1:12" x14ac:dyDescent="0.25">
      <c r="G15" s="27"/>
      <c r="H15" s="28"/>
      <c r="I15" s="28"/>
    </row>
    <row r="16" spans="1:12" ht="53.25" customHeight="1" thickBot="1" x14ac:dyDescent="0.3">
      <c r="A16" s="79" t="s">
        <v>34</v>
      </c>
      <c r="B16" s="79"/>
      <c r="C16" s="79"/>
      <c r="D16" s="79"/>
      <c r="E16" s="79"/>
      <c r="F16" s="79"/>
    </row>
    <row r="17" spans="1:12" ht="54.75" customHeight="1" thickBot="1" x14ac:dyDescent="0.3">
      <c r="A17" s="79" t="s">
        <v>35</v>
      </c>
      <c r="B17" s="79"/>
      <c r="C17" s="79"/>
      <c r="D17" s="79"/>
      <c r="E17" s="79"/>
      <c r="F17" s="95"/>
      <c r="G17" s="60" t="s">
        <v>23</v>
      </c>
      <c r="H17" s="61" t="s">
        <v>33</v>
      </c>
      <c r="I17" s="61" t="s">
        <v>36</v>
      </c>
      <c r="J17" s="61" t="s">
        <v>24</v>
      </c>
    </row>
    <row r="18" spans="1:12" x14ac:dyDescent="0.25">
      <c r="A18" s="4" t="s">
        <v>22</v>
      </c>
      <c r="B18" s="4"/>
      <c r="C18" s="4"/>
      <c r="D18" s="4"/>
      <c r="E18" s="4"/>
      <c r="F18" s="4"/>
      <c r="G18" s="62" t="s">
        <v>56</v>
      </c>
      <c r="H18" s="63">
        <v>2736</v>
      </c>
      <c r="I18" s="64">
        <f>+H18</f>
        <v>2736</v>
      </c>
      <c r="J18" s="65">
        <f>I18/$I$21</f>
        <v>0.86254728877679698</v>
      </c>
    </row>
    <row r="19" spans="1:12" x14ac:dyDescent="0.25">
      <c r="G19" s="32" t="s">
        <v>57</v>
      </c>
      <c r="H19" s="63">
        <v>359</v>
      </c>
      <c r="I19" s="64">
        <f t="shared" ref="I19:I20" si="0">+H19</f>
        <v>359</v>
      </c>
      <c r="J19" s="65">
        <f t="shared" ref="J19:J20" si="1">I19/$I$21</f>
        <v>0.11317780580075662</v>
      </c>
    </row>
    <row r="20" spans="1:12" x14ac:dyDescent="0.25">
      <c r="A20" s="2" t="s">
        <v>33</v>
      </c>
      <c r="D20" s="66">
        <v>3.7</v>
      </c>
      <c r="G20" s="32" t="s">
        <v>58</v>
      </c>
      <c r="H20" s="63">
        <v>77</v>
      </c>
      <c r="I20" s="64">
        <f t="shared" si="0"/>
        <v>77</v>
      </c>
      <c r="J20" s="65">
        <f t="shared" si="1"/>
        <v>2.4274905422446407E-2</v>
      </c>
    </row>
    <row r="21" spans="1:12" x14ac:dyDescent="0.25">
      <c r="A21" s="34" t="s">
        <v>37</v>
      </c>
      <c r="B21" s="34"/>
      <c r="C21" s="34"/>
      <c r="D21" s="67">
        <f>+AVERAGE(D20:D20)</f>
        <v>3.7</v>
      </c>
      <c r="G21" s="32" t="s">
        <v>13</v>
      </c>
      <c r="H21" s="63">
        <f>SUM(H18:H20)</f>
        <v>3172</v>
      </c>
      <c r="I21" s="63">
        <f>SUM(I18:I20)</f>
        <v>3172</v>
      </c>
      <c r="J21" s="13">
        <f>I21/$I$21</f>
        <v>1</v>
      </c>
    </row>
    <row r="22" spans="1:12" x14ac:dyDescent="0.25">
      <c r="G22" s="71"/>
      <c r="H22" s="77"/>
      <c r="I22" s="69"/>
      <c r="J22" s="22"/>
    </row>
    <row r="23" spans="1:12" x14ac:dyDescent="0.25">
      <c r="G23" s="35"/>
      <c r="H23" s="35"/>
      <c r="I23" s="35"/>
      <c r="J23" s="29"/>
      <c r="K23" s="29"/>
      <c r="L23" s="22"/>
    </row>
    <row r="24" spans="1:12" ht="100.5" customHeight="1" x14ac:dyDescent="0.25">
      <c r="A24" s="79" t="s">
        <v>38</v>
      </c>
      <c r="B24" s="79"/>
      <c r="C24" s="79"/>
      <c r="D24" s="79"/>
      <c r="E24" s="79"/>
      <c r="F24" s="79"/>
      <c r="G24" s="52"/>
    </row>
    <row r="25" spans="1:12" ht="15" customHeight="1" x14ac:dyDescent="0.25">
      <c r="D25" s="39"/>
      <c r="E25" s="51"/>
    </row>
    <row r="26" spans="1:12" x14ac:dyDescent="0.25">
      <c r="A26" s="40"/>
      <c r="D26" s="39"/>
      <c r="E26" s="52"/>
      <c r="F26" s="52"/>
    </row>
    <row r="27" spans="1:12" ht="97.5" customHeight="1" x14ac:dyDescent="0.25">
      <c r="E27" s="52"/>
      <c r="F27" s="52"/>
    </row>
  </sheetData>
  <mergeCells count="10">
    <mergeCell ref="G12:I12"/>
    <mergeCell ref="A13:C13"/>
    <mergeCell ref="A16:F16"/>
    <mergeCell ref="A17:F17"/>
    <mergeCell ref="A24:F24"/>
    <mergeCell ref="A8:C8"/>
    <mergeCell ref="A9:C9"/>
    <mergeCell ref="A10:C10"/>
    <mergeCell ref="A11:C11"/>
    <mergeCell ref="A12:C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FE24A-DC7D-4CA9-9C19-C24025CEB4F5}">
  <dimension ref="A1:L27"/>
  <sheetViews>
    <sheetView workbookViewId="0">
      <selection activeCell="G17" sqref="G17:J22"/>
    </sheetView>
  </sheetViews>
  <sheetFormatPr baseColWidth="10" defaultRowHeight="15" x14ac:dyDescent="0.25"/>
  <cols>
    <col min="5" max="5" width="12.140625" customWidth="1"/>
    <col min="9" max="9" width="12.140625" customWidth="1"/>
  </cols>
  <sheetData>
    <row r="1" spans="1:12" ht="18.75" x14ac:dyDescent="0.3">
      <c r="E1" s="53" t="s">
        <v>0</v>
      </c>
    </row>
    <row r="2" spans="1:12" x14ac:dyDescent="0.25">
      <c r="E2" s="54" t="s">
        <v>2</v>
      </c>
    </row>
    <row r="3" spans="1:12" x14ac:dyDescent="0.25">
      <c r="E3" s="54"/>
    </row>
    <row r="4" spans="1:12" x14ac:dyDescent="0.25">
      <c r="H4" s="4"/>
      <c r="I4" s="4"/>
    </row>
    <row r="5" spans="1:12" x14ac:dyDescent="0.25">
      <c r="B5" s="2" t="s">
        <v>3</v>
      </c>
      <c r="C5" s="2"/>
      <c r="D5" s="2"/>
      <c r="H5" s="4"/>
      <c r="I5" s="4"/>
    </row>
    <row r="6" spans="1:12" x14ac:dyDescent="0.25">
      <c r="B6" s="2" t="s">
        <v>39</v>
      </c>
      <c r="C6" s="2"/>
      <c r="D6" s="2"/>
      <c r="H6" s="4"/>
      <c r="I6" s="4"/>
    </row>
    <row r="7" spans="1:12" ht="15.75" thickBot="1" x14ac:dyDescent="0.3">
      <c r="K7" s="7"/>
    </row>
    <row r="8" spans="1:12" x14ac:dyDescent="0.25">
      <c r="A8" s="87" t="s">
        <v>4</v>
      </c>
      <c r="B8" s="88"/>
      <c r="C8" s="89"/>
      <c r="D8" s="8" t="s">
        <v>5</v>
      </c>
      <c r="E8" s="8" t="s">
        <v>6</v>
      </c>
      <c r="G8" s="9" t="s">
        <v>7</v>
      </c>
      <c r="H8" s="10" t="s">
        <v>8</v>
      </c>
      <c r="I8" s="10" t="s">
        <v>9</v>
      </c>
      <c r="J8" s="10" t="s">
        <v>10</v>
      </c>
      <c r="K8" s="10" t="s">
        <v>40</v>
      </c>
      <c r="L8" s="11" t="s">
        <v>12</v>
      </c>
    </row>
    <row r="9" spans="1:12" x14ac:dyDescent="0.25">
      <c r="A9" s="84" t="s">
        <v>45</v>
      </c>
      <c r="B9" s="85"/>
      <c r="C9" s="86"/>
      <c r="D9" s="55">
        <v>2930</v>
      </c>
      <c r="E9" s="13">
        <f>D9/$D$13</f>
        <v>0.88787878787878793</v>
      </c>
      <c r="G9" s="50" t="s">
        <v>41</v>
      </c>
      <c r="H9" s="3">
        <v>3456</v>
      </c>
      <c r="I9" s="3">
        <v>3300</v>
      </c>
      <c r="J9" s="3">
        <v>59</v>
      </c>
      <c r="K9" s="3">
        <v>97</v>
      </c>
      <c r="L9" s="3">
        <f>+SUM(I9:K9)</f>
        <v>3456</v>
      </c>
    </row>
    <row r="10" spans="1:12" x14ac:dyDescent="0.25">
      <c r="A10" s="84" t="s">
        <v>46</v>
      </c>
      <c r="B10" s="85"/>
      <c r="C10" s="86"/>
      <c r="D10" s="55">
        <v>310</v>
      </c>
      <c r="E10" s="13">
        <f>D10/$D$13</f>
        <v>9.3939393939393934E-2</v>
      </c>
      <c r="G10" s="56" t="s">
        <v>13</v>
      </c>
      <c r="H10" s="57">
        <f>SUM(H9:H9)</f>
        <v>3456</v>
      </c>
      <c r="I10" s="57">
        <f>SUM(I9:I9)</f>
        <v>3300</v>
      </c>
      <c r="J10" s="57">
        <f>SUM(J9:J9)</f>
        <v>59</v>
      </c>
      <c r="K10" s="57">
        <f>SUM(K9:K9)</f>
        <v>97</v>
      </c>
      <c r="L10" s="57">
        <f>SUM(L9:L9)</f>
        <v>3456</v>
      </c>
    </row>
    <row r="11" spans="1:12" ht="15.75" thickBot="1" x14ac:dyDescent="0.3">
      <c r="A11" s="84" t="s">
        <v>47</v>
      </c>
      <c r="B11" s="85"/>
      <c r="C11" s="86"/>
      <c r="D11" s="55">
        <v>60</v>
      </c>
      <c r="E11" s="13">
        <f>D11/$D$13</f>
        <v>1.8181818181818181E-2</v>
      </c>
    </row>
    <row r="12" spans="1:12" ht="15.75" thickBot="1" x14ac:dyDescent="0.3">
      <c r="A12" s="84"/>
      <c r="B12" s="85"/>
      <c r="C12" s="86"/>
      <c r="D12" s="55"/>
      <c r="E12" s="13"/>
      <c r="G12" s="81" t="s">
        <v>14</v>
      </c>
      <c r="H12" s="82"/>
      <c r="I12" s="83"/>
      <c r="K12" s="26"/>
      <c r="L12" s="58">
        <f>+I10/L10</f>
        <v>0.95486111111111116</v>
      </c>
    </row>
    <row r="13" spans="1:12" ht="15.75" thickBot="1" x14ac:dyDescent="0.3">
      <c r="A13" s="92" t="s">
        <v>15</v>
      </c>
      <c r="B13" s="93"/>
      <c r="C13" s="94"/>
      <c r="D13" s="8">
        <f>SUM(D9:D12)</f>
        <v>3300</v>
      </c>
      <c r="E13" s="59">
        <f>D13/$D$13</f>
        <v>1</v>
      </c>
      <c r="G13" s="19" t="s">
        <v>16</v>
      </c>
      <c r="H13" s="20" t="s">
        <v>17</v>
      </c>
      <c r="I13" s="21" t="s">
        <v>18</v>
      </c>
    </row>
    <row r="14" spans="1:12" ht="26.25" thickBot="1" x14ac:dyDescent="0.3">
      <c r="G14" s="23" t="s">
        <v>19</v>
      </c>
      <c r="H14" s="24" t="s">
        <v>20</v>
      </c>
      <c r="I14" s="25" t="s">
        <v>21</v>
      </c>
    </row>
    <row r="15" spans="1:12" x14ac:dyDescent="0.25">
      <c r="G15" s="27"/>
      <c r="H15" s="28"/>
      <c r="I15" s="28"/>
    </row>
    <row r="16" spans="1:12" ht="57" customHeight="1" thickBot="1" x14ac:dyDescent="0.3">
      <c r="A16" s="80" t="s">
        <v>63</v>
      </c>
      <c r="B16" s="80"/>
      <c r="C16" s="80"/>
      <c r="D16" s="80"/>
      <c r="E16" s="80"/>
      <c r="F16" s="80"/>
    </row>
    <row r="17" spans="1:12" ht="56.25" customHeight="1" thickBot="1" x14ac:dyDescent="0.3">
      <c r="A17" s="80" t="s">
        <v>42</v>
      </c>
      <c r="B17" s="80"/>
      <c r="C17" s="80"/>
      <c r="D17" s="80"/>
      <c r="E17" s="80"/>
      <c r="F17" s="96"/>
      <c r="G17" s="60" t="s">
        <v>23</v>
      </c>
      <c r="H17" s="61" t="s">
        <v>41</v>
      </c>
      <c r="I17" s="61" t="s">
        <v>36</v>
      </c>
      <c r="J17" s="61" t="s">
        <v>24</v>
      </c>
    </row>
    <row r="18" spans="1:12" x14ac:dyDescent="0.25">
      <c r="A18" s="97" t="s">
        <v>22</v>
      </c>
      <c r="B18" s="97"/>
      <c r="C18" s="97"/>
      <c r="D18" s="97"/>
      <c r="E18" s="97"/>
      <c r="F18" s="98"/>
      <c r="G18" s="62" t="s">
        <v>56</v>
      </c>
      <c r="H18" s="63">
        <v>2930</v>
      </c>
      <c r="I18" s="64">
        <f>+H18</f>
        <v>2930</v>
      </c>
      <c r="J18" s="65">
        <f>I18/$I$22</f>
        <v>0.88787878787878793</v>
      </c>
    </row>
    <row r="19" spans="1:12" x14ac:dyDescent="0.25">
      <c r="G19" s="32" t="s">
        <v>57</v>
      </c>
      <c r="H19" s="63">
        <v>310</v>
      </c>
      <c r="I19" s="64">
        <f t="shared" ref="I19:I20" si="0">+H19</f>
        <v>310</v>
      </c>
      <c r="J19" s="65">
        <f>I19/$I$22</f>
        <v>9.3939393939393934E-2</v>
      </c>
    </row>
    <row r="20" spans="1:12" x14ac:dyDescent="0.25">
      <c r="A20" s="2" t="s">
        <v>41</v>
      </c>
      <c r="D20" s="66">
        <v>3.53</v>
      </c>
      <c r="G20" s="32" t="s">
        <v>58</v>
      </c>
      <c r="H20" s="63">
        <v>60</v>
      </c>
      <c r="I20" s="64">
        <f t="shared" si="0"/>
        <v>60</v>
      </c>
      <c r="J20" s="65">
        <f>I20/$I$22</f>
        <v>1.8181818181818181E-2</v>
      </c>
    </row>
    <row r="21" spans="1:12" x14ac:dyDescent="0.25">
      <c r="A21" s="34" t="s">
        <v>37</v>
      </c>
      <c r="B21" s="34"/>
      <c r="C21" s="34"/>
      <c r="D21" s="67">
        <f>+AVERAGE(D20:D20)</f>
        <v>3.53</v>
      </c>
      <c r="G21" s="32"/>
      <c r="H21" s="63"/>
      <c r="I21" s="64"/>
      <c r="J21" s="65"/>
    </row>
    <row r="22" spans="1:12" x14ac:dyDescent="0.25">
      <c r="G22" s="32" t="s">
        <v>13</v>
      </c>
      <c r="H22" s="8">
        <f>SUM(H18:H21)</f>
        <v>3300</v>
      </c>
      <c r="I22" s="8">
        <f>SUM(I18:I21)</f>
        <v>3300</v>
      </c>
      <c r="J22" s="59">
        <f>+J18+J19+J20+J21</f>
        <v>1</v>
      </c>
    </row>
    <row r="23" spans="1:12" x14ac:dyDescent="0.25">
      <c r="G23" s="35"/>
      <c r="H23" s="35"/>
      <c r="I23" s="35"/>
      <c r="J23" s="29"/>
      <c r="K23" s="29"/>
      <c r="L23" s="22"/>
    </row>
    <row r="24" spans="1:12" ht="100.5" customHeight="1" x14ac:dyDescent="0.25">
      <c r="A24" s="79" t="s">
        <v>43</v>
      </c>
      <c r="B24" s="79"/>
      <c r="C24" s="79"/>
      <c r="D24" s="79"/>
      <c r="E24" s="79"/>
      <c r="F24" s="79"/>
      <c r="G24" s="52"/>
    </row>
    <row r="25" spans="1:12" ht="15" customHeight="1" x14ac:dyDescent="0.25">
      <c r="D25" s="39"/>
      <c r="E25" s="51"/>
    </row>
    <row r="26" spans="1:12" x14ac:dyDescent="0.25">
      <c r="A26" s="40"/>
      <c r="D26" s="39"/>
      <c r="E26" s="52"/>
      <c r="F26" s="52"/>
    </row>
    <row r="27" spans="1:12" ht="97.5" customHeight="1" x14ac:dyDescent="0.25">
      <c r="E27" s="52"/>
      <c r="F27" s="52"/>
    </row>
  </sheetData>
  <mergeCells count="11">
    <mergeCell ref="G12:I12"/>
    <mergeCell ref="A8:C8"/>
    <mergeCell ref="A9:C9"/>
    <mergeCell ref="A10:C10"/>
    <mergeCell ref="A11:C11"/>
    <mergeCell ref="A12:C12"/>
    <mergeCell ref="A13:C13"/>
    <mergeCell ref="A16:F16"/>
    <mergeCell ref="A17:F17"/>
    <mergeCell ref="A18:F18"/>
    <mergeCell ref="A24:F2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CE2C1-EF91-40DE-A2AE-C69ECF01E653}">
  <dimension ref="A1:L28"/>
  <sheetViews>
    <sheetView workbookViewId="0">
      <selection activeCell="G18" sqref="G18:J22"/>
    </sheetView>
  </sheetViews>
  <sheetFormatPr baseColWidth="10" defaultRowHeight="15" x14ac:dyDescent="0.25"/>
  <cols>
    <col min="5" max="5" width="12.140625" customWidth="1"/>
    <col min="9" max="9" width="13.140625" customWidth="1"/>
  </cols>
  <sheetData>
    <row r="1" spans="1:12" ht="18.75" x14ac:dyDescent="0.3">
      <c r="E1" s="53" t="s">
        <v>0</v>
      </c>
    </row>
    <row r="2" spans="1:12" x14ac:dyDescent="0.25">
      <c r="E2" s="54" t="s">
        <v>2</v>
      </c>
    </row>
    <row r="3" spans="1:12" x14ac:dyDescent="0.25">
      <c r="E3" s="54"/>
    </row>
    <row r="4" spans="1:12" x14ac:dyDescent="0.25">
      <c r="E4" s="54"/>
    </row>
    <row r="5" spans="1:12" x14ac:dyDescent="0.25">
      <c r="H5" s="4"/>
      <c r="I5" s="4"/>
    </row>
    <row r="6" spans="1:12" x14ac:dyDescent="0.25">
      <c r="B6" s="2" t="s">
        <v>3</v>
      </c>
      <c r="C6" s="2"/>
      <c r="D6" s="2"/>
      <c r="H6" s="4"/>
      <c r="I6" s="4"/>
    </row>
    <row r="7" spans="1:12" x14ac:dyDescent="0.25">
      <c r="B7" s="2" t="s">
        <v>44</v>
      </c>
      <c r="C7" s="2"/>
      <c r="D7" s="2"/>
      <c r="H7" s="4"/>
      <c r="I7" s="4"/>
    </row>
    <row r="8" spans="1:12" ht="15.75" thickBot="1" x14ac:dyDescent="0.3">
      <c r="K8" s="7"/>
    </row>
    <row r="9" spans="1:12" x14ac:dyDescent="0.25">
      <c r="A9" s="87" t="s">
        <v>4</v>
      </c>
      <c r="B9" s="88"/>
      <c r="C9" s="89"/>
      <c r="D9" s="8" t="s">
        <v>5</v>
      </c>
      <c r="E9" s="8" t="s">
        <v>6</v>
      </c>
      <c r="G9" s="9" t="s">
        <v>7</v>
      </c>
      <c r="H9" s="10" t="s">
        <v>8</v>
      </c>
      <c r="I9" s="10" t="s">
        <v>9</v>
      </c>
      <c r="J9" s="10" t="s">
        <v>10</v>
      </c>
      <c r="K9" s="10" t="s">
        <v>40</v>
      </c>
      <c r="L9" s="11" t="s">
        <v>12</v>
      </c>
    </row>
    <row r="10" spans="1:12" x14ac:dyDescent="0.25">
      <c r="A10" s="84" t="s">
        <v>45</v>
      </c>
      <c r="B10" s="85"/>
      <c r="C10" s="86"/>
      <c r="D10" s="68">
        <v>2569</v>
      </c>
      <c r="E10" s="13">
        <f>D10/$D$13</f>
        <v>0.86352941176470588</v>
      </c>
      <c r="G10" s="50" t="s">
        <v>41</v>
      </c>
      <c r="H10" s="3">
        <v>3092</v>
      </c>
      <c r="I10" s="3">
        <v>2975</v>
      </c>
      <c r="J10" s="3">
        <v>59</v>
      </c>
      <c r="K10" s="3">
        <v>58</v>
      </c>
      <c r="L10" s="3">
        <f>+SUM(I10:K10)</f>
        <v>3092</v>
      </c>
    </row>
    <row r="11" spans="1:12" x14ac:dyDescent="0.25">
      <c r="A11" s="84" t="s">
        <v>46</v>
      </c>
      <c r="B11" s="85"/>
      <c r="C11" s="86"/>
      <c r="D11" s="68">
        <v>350</v>
      </c>
      <c r="E11" s="13">
        <f t="shared" ref="E11:E12" si="0">D11/$D$13</f>
        <v>0.11764705882352941</v>
      </c>
      <c r="G11" s="56" t="s">
        <v>13</v>
      </c>
      <c r="H11" s="57">
        <f>SUM(H10:H10)</f>
        <v>3092</v>
      </c>
      <c r="I11" s="57">
        <f>SUM(I10:I10)</f>
        <v>2975</v>
      </c>
      <c r="J11" s="57">
        <f>SUM(J10:J10)</f>
        <v>59</v>
      </c>
      <c r="K11" s="57">
        <f>SUM(K10:K10)</f>
        <v>58</v>
      </c>
      <c r="L11" s="57">
        <f>SUM(L10:L10)</f>
        <v>3092</v>
      </c>
    </row>
    <row r="12" spans="1:12" ht="15.75" thickBot="1" x14ac:dyDescent="0.3">
      <c r="A12" s="84" t="s">
        <v>47</v>
      </c>
      <c r="B12" s="85"/>
      <c r="C12" s="86"/>
      <c r="D12" s="68">
        <v>56</v>
      </c>
      <c r="E12" s="13">
        <f t="shared" si="0"/>
        <v>1.8823529411764704E-2</v>
      </c>
    </row>
    <row r="13" spans="1:12" ht="15.75" thickBot="1" x14ac:dyDescent="0.3">
      <c r="A13" s="91" t="s">
        <v>15</v>
      </c>
      <c r="B13" s="91"/>
      <c r="C13" s="91"/>
      <c r="D13" s="55">
        <f>SUM(D10:D12)</f>
        <v>2975</v>
      </c>
      <c r="E13" s="13">
        <f>D13/$D$13</f>
        <v>1</v>
      </c>
      <c r="G13" s="81" t="s">
        <v>14</v>
      </c>
      <c r="H13" s="82"/>
      <c r="I13" s="83"/>
      <c r="K13" s="26"/>
      <c r="L13" s="58">
        <f>+I11/L11</f>
        <v>0.96216041397153951</v>
      </c>
    </row>
    <row r="14" spans="1:12" ht="15.75" thickBot="1" x14ac:dyDescent="0.3">
      <c r="A14" s="99"/>
      <c r="B14" s="99"/>
      <c r="C14" s="99"/>
      <c r="D14" s="69"/>
      <c r="E14" s="22"/>
      <c r="G14" s="19" t="s">
        <v>16</v>
      </c>
      <c r="H14" s="20" t="s">
        <v>17</v>
      </c>
      <c r="I14" s="21" t="s">
        <v>18</v>
      </c>
    </row>
    <row r="15" spans="1:12" ht="26.25" thickBot="1" x14ac:dyDescent="0.3">
      <c r="G15" s="23" t="s">
        <v>19</v>
      </c>
      <c r="H15" s="24" t="s">
        <v>20</v>
      </c>
      <c r="I15" s="25" t="s">
        <v>21</v>
      </c>
    </row>
    <row r="16" spans="1:12" x14ac:dyDescent="0.25">
      <c r="G16" s="27"/>
      <c r="H16" s="28"/>
      <c r="I16" s="28"/>
    </row>
    <row r="17" spans="1:12" ht="62.25" customHeight="1" thickBot="1" x14ac:dyDescent="0.3">
      <c r="A17" s="80" t="s">
        <v>62</v>
      </c>
      <c r="B17" s="80"/>
      <c r="C17" s="80"/>
      <c r="D17" s="80"/>
      <c r="E17" s="80"/>
      <c r="F17" s="80"/>
    </row>
    <row r="18" spans="1:12" ht="50.25" customHeight="1" thickBot="1" x14ac:dyDescent="0.3">
      <c r="A18" s="80" t="s">
        <v>61</v>
      </c>
      <c r="B18" s="80"/>
      <c r="C18" s="80"/>
      <c r="D18" s="80"/>
      <c r="E18" s="80"/>
      <c r="F18" s="96"/>
      <c r="G18" s="60" t="s">
        <v>23</v>
      </c>
      <c r="H18" s="61" t="s">
        <v>48</v>
      </c>
      <c r="I18" s="61" t="s">
        <v>36</v>
      </c>
      <c r="J18" s="61" t="s">
        <v>24</v>
      </c>
    </row>
    <row r="19" spans="1:12" x14ac:dyDescent="0.25">
      <c r="A19" s="97" t="s">
        <v>22</v>
      </c>
      <c r="B19" s="97"/>
      <c r="C19" s="97"/>
      <c r="D19" s="97"/>
      <c r="E19" s="97"/>
      <c r="F19" s="98"/>
      <c r="G19" s="62" t="s">
        <v>49</v>
      </c>
      <c r="H19" s="63">
        <v>2596</v>
      </c>
      <c r="I19" s="64">
        <f>+H19</f>
        <v>2596</v>
      </c>
      <c r="J19" s="65">
        <f>I19/$I$22</f>
        <v>0.86475682878081284</v>
      </c>
    </row>
    <row r="20" spans="1:12" x14ac:dyDescent="0.25">
      <c r="G20" s="32" t="s">
        <v>50</v>
      </c>
      <c r="H20" s="63">
        <v>350</v>
      </c>
      <c r="I20" s="64">
        <f t="shared" ref="I20:I22" si="1">+H20</f>
        <v>350</v>
      </c>
      <c r="J20" s="65">
        <f>I20/$I$22</f>
        <v>0.11658894070619587</v>
      </c>
    </row>
    <row r="21" spans="1:12" x14ac:dyDescent="0.25">
      <c r="A21" s="2" t="s">
        <v>48</v>
      </c>
      <c r="D21" s="66">
        <v>3.84</v>
      </c>
      <c r="G21" s="32" t="s">
        <v>51</v>
      </c>
      <c r="H21" s="63">
        <v>56</v>
      </c>
      <c r="I21" s="64">
        <f t="shared" si="1"/>
        <v>56</v>
      </c>
      <c r="J21" s="65">
        <f>I21/$I$22</f>
        <v>1.8654230512991338E-2</v>
      </c>
    </row>
    <row r="22" spans="1:12" x14ac:dyDescent="0.25">
      <c r="A22" s="34" t="s">
        <v>37</v>
      </c>
      <c r="B22" s="34"/>
      <c r="C22" s="34"/>
      <c r="D22" s="67">
        <f>+AVERAGE(D21:D21)</f>
        <v>3.84</v>
      </c>
      <c r="G22" s="32" t="s">
        <v>13</v>
      </c>
      <c r="H22" s="70">
        <f>SUM(H19:H21)</f>
        <v>3002</v>
      </c>
      <c r="I22" s="8">
        <f t="shared" si="1"/>
        <v>3002</v>
      </c>
      <c r="J22" s="59">
        <f>I22/$I$22</f>
        <v>1</v>
      </c>
    </row>
    <row r="23" spans="1:12" x14ac:dyDescent="0.25">
      <c r="G23" s="71"/>
      <c r="H23" s="69"/>
      <c r="I23" s="69"/>
      <c r="J23" s="46"/>
      <c r="K23" s="49"/>
    </row>
    <row r="24" spans="1:12" x14ac:dyDescent="0.25">
      <c r="G24" s="35"/>
      <c r="H24" s="35"/>
      <c r="I24" s="35"/>
      <c r="J24" s="29"/>
      <c r="K24" s="29"/>
      <c r="L24" s="22"/>
    </row>
    <row r="25" spans="1:12" ht="99.75" customHeight="1" x14ac:dyDescent="0.25">
      <c r="A25" s="79" t="s">
        <v>52</v>
      </c>
      <c r="B25" s="79"/>
      <c r="C25" s="79"/>
      <c r="D25" s="79"/>
      <c r="E25" s="79"/>
      <c r="F25" s="79"/>
      <c r="G25" s="52"/>
    </row>
    <row r="26" spans="1:12" ht="15" customHeight="1" x14ac:dyDescent="0.25">
      <c r="D26" s="39"/>
      <c r="E26" s="51"/>
    </row>
    <row r="27" spans="1:12" x14ac:dyDescent="0.25">
      <c r="A27" s="40"/>
      <c r="D27" s="39"/>
      <c r="E27" s="52"/>
      <c r="F27" s="52"/>
    </row>
    <row r="28" spans="1:12" ht="97.5" customHeight="1" x14ac:dyDescent="0.25">
      <c r="E28" s="52"/>
      <c r="F28" s="52"/>
    </row>
  </sheetData>
  <mergeCells count="11">
    <mergeCell ref="G13:I13"/>
    <mergeCell ref="A9:C9"/>
    <mergeCell ref="A10:C10"/>
    <mergeCell ref="A11:C11"/>
    <mergeCell ref="A12:C12"/>
    <mergeCell ref="A13:C13"/>
    <mergeCell ref="A14:C14"/>
    <mergeCell ref="A17:F17"/>
    <mergeCell ref="A18:F18"/>
    <mergeCell ref="A19:F19"/>
    <mergeCell ref="A25:F2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ANALISIS</vt:lpstr>
      <vt:lpstr>ANALISIS_ABRIL</vt:lpstr>
      <vt:lpstr>ANALISIS_MAYO</vt:lpstr>
      <vt:lpstr>ANALISIS_JUNIO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Martinez Franco</dc:creator>
  <cp:lastModifiedBy>Eliana Martinez Franco</cp:lastModifiedBy>
  <dcterms:created xsi:type="dcterms:W3CDTF">2026-04-08T16:33:12Z</dcterms:created>
  <dcterms:modified xsi:type="dcterms:W3CDTF">2026-07-10T13:07:22Z</dcterms:modified>
</cp:coreProperties>
</file>